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2022-2023" sheetId="4" r:id="rId1"/>
  </sheets>
  <calcPr calcId="145621"/>
</workbook>
</file>

<file path=xl/calcChain.xml><?xml version="1.0" encoding="utf-8"?>
<calcChain xmlns="http://schemas.openxmlformats.org/spreadsheetml/2006/main">
  <c r="L20" i="4" l="1"/>
  <c r="G23" i="4" l="1"/>
  <c r="F23" i="4" l="1"/>
  <c r="J23" i="4" l="1"/>
  <c r="E23" i="4" l="1"/>
  <c r="L23" i="4" l="1"/>
  <c r="I23" i="4"/>
  <c r="D23" i="4"/>
  <c r="H24" i="4"/>
  <c r="H23" i="4"/>
  <c r="H22" i="4" s="1"/>
  <c r="H19" i="4"/>
  <c r="H16" i="4"/>
  <c r="C16" i="4" l="1"/>
  <c r="C24" i="4"/>
  <c r="C23" i="4"/>
  <c r="C19" i="4"/>
  <c r="C22" i="4" l="1"/>
</calcChain>
</file>

<file path=xl/sharedStrings.xml><?xml version="1.0" encoding="utf-8"?>
<sst xmlns="http://schemas.openxmlformats.org/spreadsheetml/2006/main" count="79" uniqueCount="21">
  <si>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</si>
  <si>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</si>
  <si>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</si>
  <si>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</si>
  <si>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</si>
  <si>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</si>
  <si>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Сумма</t>
  </si>
  <si>
    <t>2022 год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</si>
  <si>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</si>
  <si>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2023 год</t>
  </si>
  <si>
    <t>2024 год</t>
  </si>
  <si>
    <t>2025 год</t>
  </si>
  <si>
    <t>х</t>
  </si>
  <si>
    <t>Приложение № 16</t>
  </si>
  <si>
    <t>(тыс. руб.)</t>
  </si>
  <si>
    <t>Бюджетные кредиты из других бюджетов бюджетной системы Российской Федерации в валюте Российской Федерации, в том числе:</t>
  </si>
  <si>
    <t xml:space="preserve">Программа муниципальных внутренних заимствований Петрозаводского городского округа на плановый период 2022 и 2023 годов </t>
  </si>
  <si>
    <t>2026 год</t>
  </si>
  <si>
    <t>Примечание: 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Федерации.</t>
  </si>
  <si>
    <t>Приложение № 12</t>
  </si>
  <si>
    <t>от 15 сентября 2021 г.  №  28/45-733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</si>
</sst>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 Cyr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75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0" fontId="2" fillId="0" borderId="0" xfId="1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164" fontId="7" fillId="0" borderId="26" xfId="1" applyNumberFormat="1" applyFont="1" applyFill="1" applyBorder="1" applyAlignment="1" applyProtection="1">
      <alignment horizontal="center" vertical="center"/>
    </xf>
    <xf numFmtId="164" fontId="7" fillId="0" borderId="27" xfId="1" applyNumberFormat="1" applyFont="1" applyFill="1" applyBorder="1" applyAlignment="1" applyProtection="1">
      <alignment horizontal="center" vertical="center"/>
    </xf>
    <xf numFmtId="0" fontId="3" fillId="0" borderId="8" xfId="1" applyNumberFormat="1" applyFont="1" applyFill="1" applyBorder="1" applyAlignment="1" applyProtection="1">
      <alignment horizontal="center" vertical="top"/>
    </xf>
    <xf numFmtId="164" fontId="5" fillId="0" borderId="25" xfId="1" applyNumberFormat="1" applyFont="1" applyFill="1" applyBorder="1" applyAlignment="1" applyProtection="1">
      <alignment horizontal="center" vertical="center"/>
    </xf>
    <xf numFmtId="49" fontId="7" fillId="0" borderId="0" xfId="2" applyNumberFormat="1" applyFont="1" applyFill="1" applyBorder="1" applyAlignment="1" applyProtection="1">
      <alignment horizontal="left" vertical="center" wrapText="1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164" fontId="5" fillId="0" borderId="25" xfId="0" applyNumberFormat="1" applyFont="1" applyFill="1" applyBorder="1" applyAlignment="1">
      <alignment horizontal="center" vertical="center"/>
    </xf>
    <xf numFmtId="164" fontId="5" fillId="0" borderId="22" xfId="0" applyNumberFormat="1" applyFont="1" applyFill="1" applyBorder="1" applyAlignment="1">
      <alignment horizontal="center" vertical="center"/>
    </xf>
    <xf numFmtId="164" fontId="5" fillId="0" borderId="34" xfId="0" applyNumberFormat="1" applyFont="1" applyFill="1" applyBorder="1" applyAlignment="1">
      <alignment horizontal="center" vertical="center"/>
    </xf>
    <xf numFmtId="164" fontId="7" fillId="0" borderId="26" xfId="0" applyNumberFormat="1" applyFont="1" applyFill="1" applyBorder="1" applyAlignment="1">
      <alignment horizontal="center" vertical="center"/>
    </xf>
    <xf numFmtId="164" fontId="7" fillId="0" borderId="23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5" xfId="0" applyNumberFormat="1" applyFont="1" applyFill="1" applyBorder="1" applyAlignment="1">
      <alignment horizontal="center" vertical="center"/>
    </xf>
    <xf numFmtId="164" fontId="7" fillId="0" borderId="27" xfId="0" applyNumberFormat="1" applyFont="1" applyFill="1" applyBorder="1" applyAlignment="1">
      <alignment horizontal="center" vertical="center"/>
    </xf>
    <xf numFmtId="164" fontId="7" fillId="0" borderId="24" xfId="0" applyNumberFormat="1" applyFont="1" applyFill="1" applyBorder="1" applyAlignment="1">
      <alignment horizontal="center" vertical="center"/>
    </xf>
    <xf numFmtId="164" fontId="7" fillId="0" borderId="35" xfId="0" applyNumberFormat="1" applyFont="1" applyFill="1" applyBorder="1" applyAlignment="1">
      <alignment horizontal="center" vertical="center"/>
    </xf>
    <xf numFmtId="164" fontId="5" fillId="0" borderId="11" xfId="0" applyNumberFormat="1" applyFont="1" applyFill="1" applyBorder="1" applyAlignment="1">
      <alignment horizontal="center" vertical="center"/>
    </xf>
    <xf numFmtId="164" fontId="5" fillId="0" borderId="19" xfId="0" applyNumberFormat="1" applyFont="1" applyFill="1" applyBorder="1" applyAlignment="1">
      <alignment horizontal="center" vertical="center"/>
    </xf>
    <xf numFmtId="164" fontId="5" fillId="0" borderId="12" xfId="0" applyNumberFormat="1" applyFont="1" applyFill="1" applyBorder="1" applyAlignment="1">
      <alignment horizontal="center" vertical="center"/>
    </xf>
    <xf numFmtId="164" fontId="7" fillId="0" borderId="20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21" xfId="0" applyNumberFormat="1" applyFont="1" applyFill="1" applyBorder="1" applyAlignment="1">
      <alignment horizontal="center" vertical="center"/>
    </xf>
    <xf numFmtId="164" fontId="7" fillId="0" borderId="18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21" xfId="2" applyNumberFormat="1" applyFont="1" applyFill="1" applyBorder="1" applyAlignment="1" applyProtection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11" fillId="0" borderId="0" xfId="1" applyNumberFormat="1" applyFont="1" applyFill="1" applyBorder="1" applyAlignment="1" applyProtection="1">
      <alignment horizontal="left" wrapText="1"/>
    </xf>
    <xf numFmtId="49" fontId="5" fillId="0" borderId="10" xfId="0" applyNumberFormat="1" applyFont="1" applyFill="1" applyBorder="1" applyAlignment="1" applyProtection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left" vertical="center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20" xfId="2" applyNumberFormat="1" applyFont="1" applyFill="1" applyBorder="1" applyAlignment="1" applyProtection="1">
      <alignment horizontal="left" vertical="center" wrapText="1"/>
    </xf>
    <xf numFmtId="49" fontId="5" fillId="0" borderId="10" xfId="2" applyNumberFormat="1" applyFont="1" applyFill="1" applyBorder="1" applyAlignment="1" applyProtection="1">
      <alignment horizontal="left" vertical="center" wrapText="1"/>
    </xf>
    <xf numFmtId="49" fontId="5" fillId="0" borderId="19" xfId="2" applyNumberFormat="1" applyFont="1" applyFill="1" applyBorder="1" applyAlignment="1" applyProtection="1">
      <alignment horizontal="left" vertical="center" wrapText="1"/>
    </xf>
    <xf numFmtId="0" fontId="5" fillId="0" borderId="25" xfId="1" applyNumberFormat="1" applyFont="1" applyFill="1" applyBorder="1" applyAlignment="1" applyProtection="1">
      <alignment horizontal="center" vertical="center" wrapText="1"/>
    </xf>
    <xf numFmtId="0" fontId="5" fillId="0" borderId="26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 applyProtection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7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5" fillId="0" borderId="3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5" fillId="0" borderId="4" xfId="1" applyNumberFormat="1" applyFont="1" applyFill="1" applyBorder="1" applyAlignment="1" applyProtection="1">
      <alignment horizontal="center" vertical="center" wrapText="1"/>
    </xf>
    <xf numFmtId="0" fontId="5" fillId="0" borderId="5" xfId="1" applyNumberFormat="1" applyFont="1" applyFill="1" applyBorder="1" applyAlignment="1" applyProtection="1">
      <alignment horizontal="center" vertical="center" wrapText="1"/>
    </xf>
    <xf numFmtId="0" fontId="5" fillId="0" borderId="33" xfId="1" applyNumberFormat="1" applyFont="1" applyFill="1" applyBorder="1" applyAlignment="1" applyProtection="1">
      <alignment horizontal="center" vertical="center" wrapText="1"/>
    </xf>
    <xf numFmtId="0" fontId="5" fillId="0" borderId="6" xfId="1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view="pageBreakPreview" zoomScale="80" zoomScaleNormal="100" zoomScaleSheetLayoutView="80" workbookViewId="0">
      <selection activeCell="H5" sqref="H5"/>
    </sheetView>
  </sheetViews>
  <sheetFormatPr defaultColWidth="9.28515625" defaultRowHeight="11.25" x14ac:dyDescent="0.25"/>
  <cols>
    <col min="1" max="1" width="50.5703125" style="1" customWidth="1"/>
    <col min="2" max="2" width="32" style="1" customWidth="1"/>
    <col min="3" max="3" width="28.42578125" style="1" customWidth="1"/>
    <col min="4" max="4" width="22" style="1" customWidth="1"/>
    <col min="5" max="5" width="22.7109375" style="1" customWidth="1"/>
    <col min="6" max="6" width="20.5703125" style="1" customWidth="1"/>
    <col min="7" max="7" width="22.42578125" style="1" customWidth="1"/>
    <col min="8" max="8" width="32" style="1" customWidth="1"/>
    <col min="9" max="9" width="25.42578125" style="1" customWidth="1"/>
    <col min="10" max="10" width="22.85546875" style="1" customWidth="1"/>
    <col min="11" max="11" width="20.7109375" style="1" customWidth="1"/>
    <col min="12" max="12" width="21.85546875" style="1" customWidth="1"/>
    <col min="13" max="259" width="9.28515625" style="1"/>
    <col min="260" max="260" width="113.5703125" style="1" customWidth="1"/>
    <col min="261" max="261" width="17.7109375" style="1" customWidth="1"/>
    <col min="262" max="262" width="42.42578125" style="1" customWidth="1"/>
    <col min="263" max="515" width="9.28515625" style="1"/>
    <col min="516" max="516" width="113.5703125" style="1" customWidth="1"/>
    <col min="517" max="517" width="17.7109375" style="1" customWidth="1"/>
    <col min="518" max="518" width="42.42578125" style="1" customWidth="1"/>
    <col min="519" max="771" width="9.28515625" style="1"/>
    <col min="772" max="772" width="113.5703125" style="1" customWidth="1"/>
    <col min="773" max="773" width="17.7109375" style="1" customWidth="1"/>
    <col min="774" max="774" width="42.42578125" style="1" customWidth="1"/>
    <col min="775" max="1027" width="9.28515625" style="1"/>
    <col min="1028" max="1028" width="113.5703125" style="1" customWidth="1"/>
    <col min="1029" max="1029" width="17.7109375" style="1" customWidth="1"/>
    <col min="1030" max="1030" width="42.42578125" style="1" customWidth="1"/>
    <col min="1031" max="1283" width="9.28515625" style="1"/>
    <col min="1284" max="1284" width="113.5703125" style="1" customWidth="1"/>
    <col min="1285" max="1285" width="17.7109375" style="1" customWidth="1"/>
    <col min="1286" max="1286" width="42.42578125" style="1" customWidth="1"/>
    <col min="1287" max="1539" width="9.28515625" style="1"/>
    <col min="1540" max="1540" width="113.5703125" style="1" customWidth="1"/>
    <col min="1541" max="1541" width="17.7109375" style="1" customWidth="1"/>
    <col min="1542" max="1542" width="42.42578125" style="1" customWidth="1"/>
    <col min="1543" max="1795" width="9.28515625" style="1"/>
    <col min="1796" max="1796" width="113.5703125" style="1" customWidth="1"/>
    <col min="1797" max="1797" width="17.7109375" style="1" customWidth="1"/>
    <col min="1798" max="1798" width="42.42578125" style="1" customWidth="1"/>
    <col min="1799" max="2051" width="9.28515625" style="1"/>
    <col min="2052" max="2052" width="113.5703125" style="1" customWidth="1"/>
    <col min="2053" max="2053" width="17.7109375" style="1" customWidth="1"/>
    <col min="2054" max="2054" width="42.42578125" style="1" customWidth="1"/>
    <col min="2055" max="2307" width="9.28515625" style="1"/>
    <col min="2308" max="2308" width="113.5703125" style="1" customWidth="1"/>
    <col min="2309" max="2309" width="17.7109375" style="1" customWidth="1"/>
    <col min="2310" max="2310" width="42.42578125" style="1" customWidth="1"/>
    <col min="2311" max="2563" width="9.28515625" style="1"/>
    <col min="2564" max="2564" width="113.5703125" style="1" customWidth="1"/>
    <col min="2565" max="2565" width="17.7109375" style="1" customWidth="1"/>
    <col min="2566" max="2566" width="42.42578125" style="1" customWidth="1"/>
    <col min="2567" max="2819" width="9.28515625" style="1"/>
    <col min="2820" max="2820" width="113.5703125" style="1" customWidth="1"/>
    <col min="2821" max="2821" width="17.7109375" style="1" customWidth="1"/>
    <col min="2822" max="2822" width="42.42578125" style="1" customWidth="1"/>
    <col min="2823" max="3075" width="9.28515625" style="1"/>
    <col min="3076" max="3076" width="113.5703125" style="1" customWidth="1"/>
    <col min="3077" max="3077" width="17.7109375" style="1" customWidth="1"/>
    <col min="3078" max="3078" width="42.42578125" style="1" customWidth="1"/>
    <col min="3079" max="3331" width="9.28515625" style="1"/>
    <col min="3332" max="3332" width="113.5703125" style="1" customWidth="1"/>
    <col min="3333" max="3333" width="17.7109375" style="1" customWidth="1"/>
    <col min="3334" max="3334" width="42.42578125" style="1" customWidth="1"/>
    <col min="3335" max="3587" width="9.28515625" style="1"/>
    <col min="3588" max="3588" width="113.5703125" style="1" customWidth="1"/>
    <col min="3589" max="3589" width="17.7109375" style="1" customWidth="1"/>
    <col min="3590" max="3590" width="42.42578125" style="1" customWidth="1"/>
    <col min="3591" max="3843" width="9.28515625" style="1"/>
    <col min="3844" max="3844" width="113.5703125" style="1" customWidth="1"/>
    <col min="3845" max="3845" width="17.7109375" style="1" customWidth="1"/>
    <col min="3846" max="3846" width="42.42578125" style="1" customWidth="1"/>
    <col min="3847" max="4099" width="9.28515625" style="1"/>
    <col min="4100" max="4100" width="113.5703125" style="1" customWidth="1"/>
    <col min="4101" max="4101" width="17.7109375" style="1" customWidth="1"/>
    <col min="4102" max="4102" width="42.42578125" style="1" customWidth="1"/>
    <col min="4103" max="4355" width="9.28515625" style="1"/>
    <col min="4356" max="4356" width="113.5703125" style="1" customWidth="1"/>
    <col min="4357" max="4357" width="17.7109375" style="1" customWidth="1"/>
    <col min="4358" max="4358" width="42.42578125" style="1" customWidth="1"/>
    <col min="4359" max="4611" width="9.28515625" style="1"/>
    <col min="4612" max="4612" width="113.5703125" style="1" customWidth="1"/>
    <col min="4613" max="4613" width="17.7109375" style="1" customWidth="1"/>
    <col min="4614" max="4614" width="42.42578125" style="1" customWidth="1"/>
    <col min="4615" max="4867" width="9.28515625" style="1"/>
    <col min="4868" max="4868" width="113.5703125" style="1" customWidth="1"/>
    <col min="4869" max="4869" width="17.7109375" style="1" customWidth="1"/>
    <col min="4870" max="4870" width="42.42578125" style="1" customWidth="1"/>
    <col min="4871" max="5123" width="9.28515625" style="1"/>
    <col min="5124" max="5124" width="113.5703125" style="1" customWidth="1"/>
    <col min="5125" max="5125" width="17.7109375" style="1" customWidth="1"/>
    <col min="5126" max="5126" width="42.42578125" style="1" customWidth="1"/>
    <col min="5127" max="5379" width="9.28515625" style="1"/>
    <col min="5380" max="5380" width="113.5703125" style="1" customWidth="1"/>
    <col min="5381" max="5381" width="17.7109375" style="1" customWidth="1"/>
    <col min="5382" max="5382" width="42.42578125" style="1" customWidth="1"/>
    <col min="5383" max="5635" width="9.28515625" style="1"/>
    <col min="5636" max="5636" width="113.5703125" style="1" customWidth="1"/>
    <col min="5637" max="5637" width="17.7109375" style="1" customWidth="1"/>
    <col min="5638" max="5638" width="42.42578125" style="1" customWidth="1"/>
    <col min="5639" max="5891" width="9.28515625" style="1"/>
    <col min="5892" max="5892" width="113.5703125" style="1" customWidth="1"/>
    <col min="5893" max="5893" width="17.7109375" style="1" customWidth="1"/>
    <col min="5894" max="5894" width="42.42578125" style="1" customWidth="1"/>
    <col min="5895" max="6147" width="9.28515625" style="1"/>
    <col min="6148" max="6148" width="113.5703125" style="1" customWidth="1"/>
    <col min="6149" max="6149" width="17.7109375" style="1" customWidth="1"/>
    <col min="6150" max="6150" width="42.42578125" style="1" customWidth="1"/>
    <col min="6151" max="6403" width="9.28515625" style="1"/>
    <col min="6404" max="6404" width="113.5703125" style="1" customWidth="1"/>
    <col min="6405" max="6405" width="17.7109375" style="1" customWidth="1"/>
    <col min="6406" max="6406" width="42.42578125" style="1" customWidth="1"/>
    <col min="6407" max="6659" width="9.28515625" style="1"/>
    <col min="6660" max="6660" width="113.5703125" style="1" customWidth="1"/>
    <col min="6661" max="6661" width="17.7109375" style="1" customWidth="1"/>
    <col min="6662" max="6662" width="42.42578125" style="1" customWidth="1"/>
    <col min="6663" max="6915" width="9.28515625" style="1"/>
    <col min="6916" max="6916" width="113.5703125" style="1" customWidth="1"/>
    <col min="6917" max="6917" width="17.7109375" style="1" customWidth="1"/>
    <col min="6918" max="6918" width="42.42578125" style="1" customWidth="1"/>
    <col min="6919" max="7171" width="9.28515625" style="1"/>
    <col min="7172" max="7172" width="113.5703125" style="1" customWidth="1"/>
    <col min="7173" max="7173" width="17.7109375" style="1" customWidth="1"/>
    <col min="7174" max="7174" width="42.42578125" style="1" customWidth="1"/>
    <col min="7175" max="7427" width="9.28515625" style="1"/>
    <col min="7428" max="7428" width="113.5703125" style="1" customWidth="1"/>
    <col min="7429" max="7429" width="17.7109375" style="1" customWidth="1"/>
    <col min="7430" max="7430" width="42.42578125" style="1" customWidth="1"/>
    <col min="7431" max="7683" width="9.28515625" style="1"/>
    <col min="7684" max="7684" width="113.5703125" style="1" customWidth="1"/>
    <col min="7685" max="7685" width="17.7109375" style="1" customWidth="1"/>
    <col min="7686" max="7686" width="42.42578125" style="1" customWidth="1"/>
    <col min="7687" max="7939" width="9.28515625" style="1"/>
    <col min="7940" max="7940" width="113.5703125" style="1" customWidth="1"/>
    <col min="7941" max="7941" width="17.7109375" style="1" customWidth="1"/>
    <col min="7942" max="7942" width="42.42578125" style="1" customWidth="1"/>
    <col min="7943" max="8195" width="9.28515625" style="1"/>
    <col min="8196" max="8196" width="113.5703125" style="1" customWidth="1"/>
    <col min="8197" max="8197" width="17.7109375" style="1" customWidth="1"/>
    <col min="8198" max="8198" width="42.42578125" style="1" customWidth="1"/>
    <col min="8199" max="8451" width="9.28515625" style="1"/>
    <col min="8452" max="8452" width="113.5703125" style="1" customWidth="1"/>
    <col min="8453" max="8453" width="17.7109375" style="1" customWidth="1"/>
    <col min="8454" max="8454" width="42.42578125" style="1" customWidth="1"/>
    <col min="8455" max="8707" width="9.28515625" style="1"/>
    <col min="8708" max="8708" width="113.5703125" style="1" customWidth="1"/>
    <col min="8709" max="8709" width="17.7109375" style="1" customWidth="1"/>
    <col min="8710" max="8710" width="42.42578125" style="1" customWidth="1"/>
    <col min="8711" max="8963" width="9.28515625" style="1"/>
    <col min="8964" max="8964" width="113.5703125" style="1" customWidth="1"/>
    <col min="8965" max="8965" width="17.7109375" style="1" customWidth="1"/>
    <col min="8966" max="8966" width="42.42578125" style="1" customWidth="1"/>
    <col min="8967" max="9219" width="9.28515625" style="1"/>
    <col min="9220" max="9220" width="113.5703125" style="1" customWidth="1"/>
    <col min="9221" max="9221" width="17.7109375" style="1" customWidth="1"/>
    <col min="9222" max="9222" width="42.42578125" style="1" customWidth="1"/>
    <col min="9223" max="9475" width="9.28515625" style="1"/>
    <col min="9476" max="9476" width="113.5703125" style="1" customWidth="1"/>
    <col min="9477" max="9477" width="17.7109375" style="1" customWidth="1"/>
    <col min="9478" max="9478" width="42.42578125" style="1" customWidth="1"/>
    <col min="9479" max="9731" width="9.28515625" style="1"/>
    <col min="9732" max="9732" width="113.5703125" style="1" customWidth="1"/>
    <col min="9733" max="9733" width="17.7109375" style="1" customWidth="1"/>
    <col min="9734" max="9734" width="42.42578125" style="1" customWidth="1"/>
    <col min="9735" max="9987" width="9.28515625" style="1"/>
    <col min="9988" max="9988" width="113.5703125" style="1" customWidth="1"/>
    <col min="9989" max="9989" width="17.7109375" style="1" customWidth="1"/>
    <col min="9990" max="9990" width="42.42578125" style="1" customWidth="1"/>
    <col min="9991" max="10243" width="9.28515625" style="1"/>
    <col min="10244" max="10244" width="113.5703125" style="1" customWidth="1"/>
    <col min="10245" max="10245" width="17.7109375" style="1" customWidth="1"/>
    <col min="10246" max="10246" width="42.42578125" style="1" customWidth="1"/>
    <col min="10247" max="10499" width="9.28515625" style="1"/>
    <col min="10500" max="10500" width="113.5703125" style="1" customWidth="1"/>
    <col min="10501" max="10501" width="17.7109375" style="1" customWidth="1"/>
    <col min="10502" max="10502" width="42.42578125" style="1" customWidth="1"/>
    <col min="10503" max="10755" width="9.28515625" style="1"/>
    <col min="10756" max="10756" width="113.5703125" style="1" customWidth="1"/>
    <col min="10757" max="10757" width="17.7109375" style="1" customWidth="1"/>
    <col min="10758" max="10758" width="42.42578125" style="1" customWidth="1"/>
    <col min="10759" max="11011" width="9.28515625" style="1"/>
    <col min="11012" max="11012" width="113.5703125" style="1" customWidth="1"/>
    <col min="11013" max="11013" width="17.7109375" style="1" customWidth="1"/>
    <col min="11014" max="11014" width="42.42578125" style="1" customWidth="1"/>
    <col min="11015" max="11267" width="9.28515625" style="1"/>
    <col min="11268" max="11268" width="113.5703125" style="1" customWidth="1"/>
    <col min="11269" max="11269" width="17.7109375" style="1" customWidth="1"/>
    <col min="11270" max="11270" width="42.42578125" style="1" customWidth="1"/>
    <col min="11271" max="11523" width="9.28515625" style="1"/>
    <col min="11524" max="11524" width="113.5703125" style="1" customWidth="1"/>
    <col min="11525" max="11525" width="17.7109375" style="1" customWidth="1"/>
    <col min="11526" max="11526" width="42.42578125" style="1" customWidth="1"/>
    <col min="11527" max="11779" width="9.28515625" style="1"/>
    <col min="11780" max="11780" width="113.5703125" style="1" customWidth="1"/>
    <col min="11781" max="11781" width="17.7109375" style="1" customWidth="1"/>
    <col min="11782" max="11782" width="42.42578125" style="1" customWidth="1"/>
    <col min="11783" max="12035" width="9.28515625" style="1"/>
    <col min="12036" max="12036" width="113.5703125" style="1" customWidth="1"/>
    <col min="12037" max="12037" width="17.7109375" style="1" customWidth="1"/>
    <col min="12038" max="12038" width="42.42578125" style="1" customWidth="1"/>
    <col min="12039" max="12291" width="9.28515625" style="1"/>
    <col min="12292" max="12292" width="113.5703125" style="1" customWidth="1"/>
    <col min="12293" max="12293" width="17.7109375" style="1" customWidth="1"/>
    <col min="12294" max="12294" width="42.42578125" style="1" customWidth="1"/>
    <col min="12295" max="12547" width="9.28515625" style="1"/>
    <col min="12548" max="12548" width="113.5703125" style="1" customWidth="1"/>
    <col min="12549" max="12549" width="17.7109375" style="1" customWidth="1"/>
    <col min="12550" max="12550" width="42.42578125" style="1" customWidth="1"/>
    <col min="12551" max="12803" width="9.28515625" style="1"/>
    <col min="12804" max="12804" width="113.5703125" style="1" customWidth="1"/>
    <col min="12805" max="12805" width="17.7109375" style="1" customWidth="1"/>
    <col min="12806" max="12806" width="42.42578125" style="1" customWidth="1"/>
    <col min="12807" max="13059" width="9.28515625" style="1"/>
    <col min="13060" max="13060" width="113.5703125" style="1" customWidth="1"/>
    <col min="13061" max="13061" width="17.7109375" style="1" customWidth="1"/>
    <col min="13062" max="13062" width="42.42578125" style="1" customWidth="1"/>
    <col min="13063" max="13315" width="9.28515625" style="1"/>
    <col min="13316" max="13316" width="113.5703125" style="1" customWidth="1"/>
    <col min="13317" max="13317" width="17.7109375" style="1" customWidth="1"/>
    <col min="13318" max="13318" width="42.42578125" style="1" customWidth="1"/>
    <col min="13319" max="13571" width="9.28515625" style="1"/>
    <col min="13572" max="13572" width="113.5703125" style="1" customWidth="1"/>
    <col min="13573" max="13573" width="17.7109375" style="1" customWidth="1"/>
    <col min="13574" max="13574" width="42.42578125" style="1" customWidth="1"/>
    <col min="13575" max="13827" width="9.28515625" style="1"/>
    <col min="13828" max="13828" width="113.5703125" style="1" customWidth="1"/>
    <col min="13829" max="13829" width="17.7109375" style="1" customWidth="1"/>
    <col min="13830" max="13830" width="42.42578125" style="1" customWidth="1"/>
    <col min="13831" max="14083" width="9.28515625" style="1"/>
    <col min="14084" max="14084" width="113.5703125" style="1" customWidth="1"/>
    <col min="14085" max="14085" width="17.7109375" style="1" customWidth="1"/>
    <col min="14086" max="14086" width="42.42578125" style="1" customWidth="1"/>
    <col min="14087" max="14339" width="9.28515625" style="1"/>
    <col min="14340" max="14340" width="113.5703125" style="1" customWidth="1"/>
    <col min="14341" max="14341" width="17.7109375" style="1" customWidth="1"/>
    <col min="14342" max="14342" width="42.42578125" style="1" customWidth="1"/>
    <col min="14343" max="14595" width="9.28515625" style="1"/>
    <col min="14596" max="14596" width="113.5703125" style="1" customWidth="1"/>
    <col min="14597" max="14597" width="17.7109375" style="1" customWidth="1"/>
    <col min="14598" max="14598" width="42.42578125" style="1" customWidth="1"/>
    <col min="14599" max="14851" width="9.28515625" style="1"/>
    <col min="14852" max="14852" width="113.5703125" style="1" customWidth="1"/>
    <col min="14853" max="14853" width="17.7109375" style="1" customWidth="1"/>
    <col min="14854" max="14854" width="42.42578125" style="1" customWidth="1"/>
    <col min="14855" max="15107" width="9.28515625" style="1"/>
    <col min="15108" max="15108" width="113.5703125" style="1" customWidth="1"/>
    <col min="15109" max="15109" width="17.7109375" style="1" customWidth="1"/>
    <col min="15110" max="15110" width="42.42578125" style="1" customWidth="1"/>
    <col min="15111" max="15363" width="9.28515625" style="1"/>
    <col min="15364" max="15364" width="113.5703125" style="1" customWidth="1"/>
    <col min="15365" max="15365" width="17.7109375" style="1" customWidth="1"/>
    <col min="15366" max="15366" width="42.42578125" style="1" customWidth="1"/>
    <col min="15367" max="15619" width="9.28515625" style="1"/>
    <col min="15620" max="15620" width="113.5703125" style="1" customWidth="1"/>
    <col min="15621" max="15621" width="17.7109375" style="1" customWidth="1"/>
    <col min="15622" max="15622" width="42.42578125" style="1" customWidth="1"/>
    <col min="15623" max="15875" width="9.28515625" style="1"/>
    <col min="15876" max="15876" width="113.5703125" style="1" customWidth="1"/>
    <col min="15877" max="15877" width="17.7109375" style="1" customWidth="1"/>
    <col min="15878" max="15878" width="42.42578125" style="1" customWidth="1"/>
    <col min="15879" max="16131" width="9.28515625" style="1"/>
    <col min="16132" max="16132" width="113.5703125" style="1" customWidth="1"/>
    <col min="16133" max="16133" width="17.7109375" style="1" customWidth="1"/>
    <col min="16134" max="16134" width="42.42578125" style="1" customWidth="1"/>
    <col min="16135" max="16384" width="9.28515625" style="1"/>
  </cols>
  <sheetData>
    <row r="1" spans="1:12" ht="28.5" customHeight="1" x14ac:dyDescent="0.3">
      <c r="A1" s="8"/>
      <c r="B1" s="9"/>
      <c r="C1" s="15"/>
      <c r="D1" s="15"/>
      <c r="E1" s="15"/>
      <c r="F1" s="15"/>
      <c r="G1" s="15"/>
      <c r="H1" s="15"/>
      <c r="I1" s="15"/>
      <c r="J1" s="9" t="s">
        <v>19</v>
      </c>
      <c r="K1" s="15"/>
      <c r="L1" s="8"/>
    </row>
    <row r="2" spans="1:12" s="2" customFormat="1" ht="26.25" customHeight="1" x14ac:dyDescent="0.3">
      <c r="A2" s="5"/>
      <c r="B2" s="9"/>
      <c r="C2" s="15"/>
      <c r="D2" s="15"/>
      <c r="E2" s="15"/>
      <c r="F2" s="15"/>
      <c r="G2" s="15"/>
      <c r="H2" s="15"/>
      <c r="I2" s="15"/>
      <c r="J2" s="9" t="s">
        <v>4</v>
      </c>
      <c r="K2" s="15"/>
      <c r="L2" s="5"/>
    </row>
    <row r="3" spans="1:12" s="5" customFormat="1" ht="22.5" customHeight="1" x14ac:dyDescent="0.3">
      <c r="B3" s="9"/>
      <c r="C3" s="16"/>
      <c r="D3" s="16"/>
      <c r="E3" s="16"/>
      <c r="F3" s="16"/>
      <c r="G3" s="16"/>
      <c r="H3" s="16"/>
      <c r="I3" s="16"/>
      <c r="J3" s="42" t="s">
        <v>20</v>
      </c>
      <c r="K3" s="42"/>
      <c r="L3" s="42"/>
    </row>
    <row r="4" spans="1:12" s="5" customFormat="1" ht="30" customHeight="1" x14ac:dyDescent="0.3">
      <c r="B4" s="7"/>
      <c r="C4" s="16"/>
      <c r="D4" s="16"/>
      <c r="E4" s="16"/>
      <c r="F4" s="16"/>
      <c r="G4" s="16"/>
      <c r="H4" s="16"/>
      <c r="I4" s="16"/>
    </row>
    <row r="5" spans="1:12" s="5" customFormat="1" ht="24.75" customHeight="1" x14ac:dyDescent="0.3">
      <c r="B5" s="7"/>
      <c r="C5" s="16"/>
      <c r="D5" s="16"/>
      <c r="E5" s="16"/>
      <c r="F5" s="16"/>
      <c r="G5" s="16"/>
      <c r="H5" s="16"/>
      <c r="I5" s="16"/>
    </row>
    <row r="6" spans="1:12" s="5" customFormat="1" ht="24.75" customHeight="1" x14ac:dyDescent="0.3">
      <c r="B6" s="7"/>
      <c r="C6" s="16"/>
      <c r="D6" s="16"/>
      <c r="E6" s="16"/>
      <c r="F6" s="16"/>
      <c r="G6" s="16"/>
      <c r="H6" s="16"/>
      <c r="I6" s="16"/>
      <c r="J6" s="9" t="s">
        <v>13</v>
      </c>
    </row>
    <row r="7" spans="1:12" s="2" customFormat="1" ht="53.25" customHeight="1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</row>
    <row r="8" spans="1:12" s="2" customFormat="1" ht="21" customHeight="1" x14ac:dyDescent="0.35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</row>
    <row r="9" spans="1:12" s="2" customFormat="1" ht="17.2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s="2" customFormat="1" ht="19.5" thickBot="1" x14ac:dyDescent="0.3">
      <c r="A10" s="4"/>
      <c r="B10" s="4"/>
      <c r="L10" s="6" t="s">
        <v>14</v>
      </c>
    </row>
    <row r="11" spans="1:12" s="2" customFormat="1" ht="62.25" customHeight="1" x14ac:dyDescent="0.25">
      <c r="A11" s="45" t="s">
        <v>0</v>
      </c>
      <c r="B11" s="46"/>
      <c r="C11" s="56" t="s">
        <v>6</v>
      </c>
      <c r="D11" s="66" t="s">
        <v>8</v>
      </c>
      <c r="E11" s="67"/>
      <c r="F11" s="67"/>
      <c r="G11" s="68"/>
      <c r="H11" s="56" t="s">
        <v>6</v>
      </c>
      <c r="I11" s="66" t="s">
        <v>8</v>
      </c>
      <c r="J11" s="67"/>
      <c r="K11" s="67"/>
      <c r="L11" s="68"/>
    </row>
    <row r="12" spans="1:12" s="2" customFormat="1" ht="13.5" hidden="1" customHeight="1" thickBot="1" x14ac:dyDescent="0.3">
      <c r="A12" s="47"/>
      <c r="B12" s="48"/>
      <c r="C12" s="57"/>
      <c r="D12" s="69"/>
      <c r="E12" s="70"/>
      <c r="F12" s="70"/>
      <c r="G12" s="71"/>
      <c r="H12" s="57"/>
      <c r="I12" s="69"/>
      <c r="J12" s="70"/>
      <c r="K12" s="70"/>
      <c r="L12" s="71"/>
    </row>
    <row r="13" spans="1:12" s="2" customFormat="1" ht="60" customHeight="1" x14ac:dyDescent="0.25">
      <c r="A13" s="47"/>
      <c r="B13" s="48"/>
      <c r="C13" s="62" t="s">
        <v>7</v>
      </c>
      <c r="D13" s="72"/>
      <c r="E13" s="73"/>
      <c r="F13" s="73"/>
      <c r="G13" s="74"/>
      <c r="H13" s="64" t="s">
        <v>9</v>
      </c>
      <c r="I13" s="72"/>
      <c r="J13" s="73"/>
      <c r="K13" s="73"/>
      <c r="L13" s="74"/>
    </row>
    <row r="14" spans="1:12" ht="23.25" x14ac:dyDescent="0.25">
      <c r="A14" s="47"/>
      <c r="B14" s="48"/>
      <c r="C14" s="63"/>
      <c r="D14" s="17" t="s">
        <v>7</v>
      </c>
      <c r="E14" s="18" t="s">
        <v>9</v>
      </c>
      <c r="F14" s="18" t="s">
        <v>10</v>
      </c>
      <c r="G14" s="19" t="s">
        <v>11</v>
      </c>
      <c r="H14" s="65"/>
      <c r="I14" s="17" t="s">
        <v>9</v>
      </c>
      <c r="J14" s="18" t="s">
        <v>10</v>
      </c>
      <c r="K14" s="18" t="s">
        <v>11</v>
      </c>
      <c r="L14" s="19" t="s">
        <v>17</v>
      </c>
    </row>
    <row r="15" spans="1:12" ht="19.5" thickBot="1" x14ac:dyDescent="0.3">
      <c r="A15" s="60">
        <v>1</v>
      </c>
      <c r="B15" s="61"/>
      <c r="C15" s="20">
        <v>2</v>
      </c>
      <c r="D15" s="21">
        <v>3</v>
      </c>
      <c r="E15" s="22">
        <v>4</v>
      </c>
      <c r="F15" s="22">
        <v>5</v>
      </c>
      <c r="G15" s="23">
        <v>6</v>
      </c>
      <c r="H15" s="12">
        <v>7</v>
      </c>
      <c r="I15" s="21">
        <v>8</v>
      </c>
      <c r="J15" s="22">
        <v>9</v>
      </c>
      <c r="K15" s="22">
        <v>10</v>
      </c>
      <c r="L15" s="23">
        <v>11</v>
      </c>
    </row>
    <row r="16" spans="1:12" ht="111" customHeight="1" x14ac:dyDescent="0.25">
      <c r="A16" s="54" t="s">
        <v>15</v>
      </c>
      <c r="B16" s="55"/>
      <c r="C16" s="24">
        <f>C17-C18</f>
        <v>0</v>
      </c>
      <c r="D16" s="25" t="s">
        <v>12</v>
      </c>
      <c r="E16" s="25" t="s">
        <v>12</v>
      </c>
      <c r="F16" s="25" t="s">
        <v>12</v>
      </c>
      <c r="G16" s="25" t="s">
        <v>12</v>
      </c>
      <c r="H16" s="13">
        <f t="shared" ref="H16" si="0">H17-H18</f>
        <v>0</v>
      </c>
      <c r="I16" s="25" t="s">
        <v>12</v>
      </c>
      <c r="J16" s="25" t="s">
        <v>12</v>
      </c>
      <c r="K16" s="25" t="s">
        <v>12</v>
      </c>
      <c r="L16" s="26" t="s">
        <v>12</v>
      </c>
    </row>
    <row r="17" spans="1:12" ht="51.6" customHeight="1" x14ac:dyDescent="0.25">
      <c r="A17" s="52" t="s">
        <v>1</v>
      </c>
      <c r="B17" s="53"/>
      <c r="C17" s="27">
        <v>400000</v>
      </c>
      <c r="D17" s="28">
        <v>400000</v>
      </c>
      <c r="E17" s="29">
        <v>0</v>
      </c>
      <c r="F17" s="29">
        <v>0</v>
      </c>
      <c r="G17" s="30">
        <v>0</v>
      </c>
      <c r="H17" s="10">
        <v>400000</v>
      </c>
      <c r="I17" s="28">
        <v>400000</v>
      </c>
      <c r="J17" s="29">
        <v>0</v>
      </c>
      <c r="K17" s="29">
        <v>0</v>
      </c>
      <c r="L17" s="30">
        <v>0</v>
      </c>
    </row>
    <row r="18" spans="1:12" ht="45" customHeight="1" thickBot="1" x14ac:dyDescent="0.3">
      <c r="A18" s="43" t="s">
        <v>2</v>
      </c>
      <c r="B18" s="44"/>
      <c r="C18" s="31">
        <v>400000</v>
      </c>
      <c r="D18" s="32" t="s">
        <v>12</v>
      </c>
      <c r="E18" s="32" t="s">
        <v>12</v>
      </c>
      <c r="F18" s="32" t="s">
        <v>12</v>
      </c>
      <c r="G18" s="32" t="s">
        <v>12</v>
      </c>
      <c r="H18" s="11">
        <v>400000</v>
      </c>
      <c r="I18" s="32" t="s">
        <v>12</v>
      </c>
      <c r="J18" s="32" t="s">
        <v>12</v>
      </c>
      <c r="K18" s="32" t="s">
        <v>12</v>
      </c>
      <c r="L18" s="33" t="s">
        <v>12</v>
      </c>
    </row>
    <row r="19" spans="1:12" ht="96.75" customHeight="1" x14ac:dyDescent="0.25">
      <c r="A19" s="50" t="s">
        <v>5</v>
      </c>
      <c r="B19" s="51"/>
      <c r="C19" s="24">
        <f>C20-C21</f>
        <v>-86905.300000000047</v>
      </c>
      <c r="D19" s="25" t="s">
        <v>12</v>
      </c>
      <c r="E19" s="34" t="s">
        <v>12</v>
      </c>
      <c r="F19" s="34" t="s">
        <v>12</v>
      </c>
      <c r="G19" s="35" t="s">
        <v>12</v>
      </c>
      <c r="H19" s="13">
        <f t="shared" ref="H19" si="1">H20-H21</f>
        <v>0</v>
      </c>
      <c r="I19" s="25" t="s">
        <v>12</v>
      </c>
      <c r="J19" s="34" t="s">
        <v>12</v>
      </c>
      <c r="K19" s="34" t="s">
        <v>12</v>
      </c>
      <c r="L19" s="36" t="s">
        <v>12</v>
      </c>
    </row>
    <row r="20" spans="1:12" ht="49.15" customHeight="1" x14ac:dyDescent="0.25">
      <c r="A20" s="52" t="s">
        <v>1</v>
      </c>
      <c r="B20" s="53"/>
      <c r="C20" s="27">
        <v>600000</v>
      </c>
      <c r="D20" s="28">
        <v>0</v>
      </c>
      <c r="E20" s="29">
        <v>600000</v>
      </c>
      <c r="F20" s="29">
        <v>0</v>
      </c>
      <c r="G20" s="37">
        <v>0</v>
      </c>
      <c r="H20" s="10">
        <v>1410300</v>
      </c>
      <c r="I20" s="28">
        <v>400000</v>
      </c>
      <c r="J20" s="29">
        <v>0</v>
      </c>
      <c r="K20" s="29">
        <v>0</v>
      </c>
      <c r="L20" s="30">
        <f>810300+200000</f>
        <v>1010300</v>
      </c>
    </row>
    <row r="21" spans="1:12" ht="57.75" customHeight="1" thickBot="1" x14ac:dyDescent="0.3">
      <c r="A21" s="43" t="s">
        <v>2</v>
      </c>
      <c r="B21" s="44"/>
      <c r="C21" s="31">
        <v>686905.3</v>
      </c>
      <c r="D21" s="32" t="s">
        <v>12</v>
      </c>
      <c r="E21" s="38" t="s">
        <v>12</v>
      </c>
      <c r="F21" s="38" t="s">
        <v>12</v>
      </c>
      <c r="G21" s="39" t="s">
        <v>12</v>
      </c>
      <c r="H21" s="11">
        <v>1410300</v>
      </c>
      <c r="I21" s="32" t="s">
        <v>12</v>
      </c>
      <c r="J21" s="38" t="s">
        <v>12</v>
      </c>
      <c r="K21" s="38" t="s">
        <v>12</v>
      </c>
      <c r="L21" s="40" t="s">
        <v>12</v>
      </c>
    </row>
    <row r="22" spans="1:12" ht="80.25" customHeight="1" x14ac:dyDescent="0.25">
      <c r="A22" s="54" t="s">
        <v>3</v>
      </c>
      <c r="B22" s="55"/>
      <c r="C22" s="24">
        <f>C23-C24</f>
        <v>-86905.300000000047</v>
      </c>
      <c r="D22" s="25" t="s">
        <v>12</v>
      </c>
      <c r="E22" s="34" t="s">
        <v>12</v>
      </c>
      <c r="F22" s="34" t="s">
        <v>12</v>
      </c>
      <c r="G22" s="35" t="s">
        <v>12</v>
      </c>
      <c r="H22" s="13">
        <f t="shared" ref="H22" si="2">H23-H24</f>
        <v>0</v>
      </c>
      <c r="I22" s="25" t="s">
        <v>12</v>
      </c>
      <c r="J22" s="34" t="s">
        <v>12</v>
      </c>
      <c r="K22" s="34" t="s">
        <v>12</v>
      </c>
      <c r="L22" s="36" t="s">
        <v>12</v>
      </c>
    </row>
    <row r="23" spans="1:12" ht="45" customHeight="1" x14ac:dyDescent="0.25">
      <c r="A23" s="52" t="s">
        <v>1</v>
      </c>
      <c r="B23" s="53"/>
      <c r="C23" s="27">
        <f>C17+C20</f>
        <v>1000000</v>
      </c>
      <c r="D23" s="28">
        <f>D17+D20</f>
        <v>400000</v>
      </c>
      <c r="E23" s="29">
        <f>E20</f>
        <v>600000</v>
      </c>
      <c r="F23" s="29">
        <f>F20</f>
        <v>0</v>
      </c>
      <c r="G23" s="37">
        <f>G17+G20</f>
        <v>0</v>
      </c>
      <c r="H23" s="10">
        <f t="shared" ref="H23:H24" si="3">H17+H20</f>
        <v>1810300</v>
      </c>
      <c r="I23" s="28">
        <f>I17+I20</f>
        <v>800000</v>
      </c>
      <c r="J23" s="29">
        <f>J20+J17</f>
        <v>0</v>
      </c>
      <c r="K23" s="29">
        <v>0</v>
      </c>
      <c r="L23" s="30">
        <f>L20</f>
        <v>1010300</v>
      </c>
    </row>
    <row r="24" spans="1:12" ht="47.45" customHeight="1" thickBot="1" x14ac:dyDescent="0.3">
      <c r="A24" s="43" t="s">
        <v>2</v>
      </c>
      <c r="B24" s="44"/>
      <c r="C24" s="31">
        <f>C18+C21</f>
        <v>1086905.3</v>
      </c>
      <c r="D24" s="32" t="s">
        <v>12</v>
      </c>
      <c r="E24" s="38" t="s">
        <v>12</v>
      </c>
      <c r="F24" s="38" t="s">
        <v>12</v>
      </c>
      <c r="G24" s="39" t="s">
        <v>12</v>
      </c>
      <c r="H24" s="11">
        <f t="shared" si="3"/>
        <v>1810300</v>
      </c>
      <c r="I24" s="32" t="s">
        <v>12</v>
      </c>
      <c r="J24" s="38" t="s">
        <v>12</v>
      </c>
      <c r="K24" s="38" t="s">
        <v>12</v>
      </c>
      <c r="L24" s="40" t="s">
        <v>12</v>
      </c>
    </row>
    <row r="25" spans="1:12" ht="21" customHeight="1" x14ac:dyDescent="0.25">
      <c r="A25" s="14"/>
      <c r="B25" s="14"/>
      <c r="C25" s="41"/>
      <c r="D25" s="41"/>
      <c r="E25" s="41"/>
      <c r="F25" s="41"/>
      <c r="G25" s="41"/>
      <c r="H25" s="41"/>
      <c r="I25" s="41"/>
      <c r="J25" s="41"/>
      <c r="K25" s="41"/>
      <c r="L25" s="41"/>
    </row>
    <row r="26" spans="1:12" ht="74.25" customHeight="1" x14ac:dyDescent="0.3">
      <c r="A26" s="49" t="s">
        <v>18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</row>
  </sheetData>
  <mergeCells count="21">
    <mergeCell ref="H11:H12"/>
    <mergeCell ref="C13:C14"/>
    <mergeCell ref="H13:H14"/>
    <mergeCell ref="D11:G13"/>
    <mergeCell ref="I11:L13"/>
    <mergeCell ref="J3:L3"/>
    <mergeCell ref="A24:B24"/>
    <mergeCell ref="A11:B14"/>
    <mergeCell ref="A26:L26"/>
    <mergeCell ref="A18:B18"/>
    <mergeCell ref="A19:B19"/>
    <mergeCell ref="A20:B20"/>
    <mergeCell ref="A21:B21"/>
    <mergeCell ref="A22:B22"/>
    <mergeCell ref="A23:B23"/>
    <mergeCell ref="C11:C12"/>
    <mergeCell ref="A7:L7"/>
    <mergeCell ref="A8:L8"/>
    <mergeCell ref="A15:B15"/>
    <mergeCell ref="A16:B16"/>
    <mergeCell ref="A17:B17"/>
  </mergeCells>
  <pageMargins left="0.78740157480314965" right="0.82677165354330717" top="0.98425196850393704" bottom="0.59055118110236227" header="0.31496062992125984" footer="0.31496062992125984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2021-09-15T09:25:53Z</dcterms:modified>
</cp:coreProperties>
</file>